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189DAA31-8354-42B8-AABA-92EEBBD2A6A1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Schedule G-5.1a" sheetId="16" r:id="rId1"/>
  </sheets>
  <definedNames>
    <definedName name="_xlnm.Print_Area" localSheetId="0">'Schedule G-5.1a'!$A$1:$G$55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" i="16" l="1"/>
  <c r="A17" i="16" l="1"/>
  <c r="A18" i="16" s="1"/>
  <c r="A19" i="16" s="1"/>
  <c r="A20" i="16" s="1"/>
  <c r="A21" i="16" s="1"/>
  <c r="A23" i="16" s="1"/>
  <c r="E40" i="16" l="1"/>
  <c r="A28" i="16"/>
  <c r="A29" i="16" s="1"/>
  <c r="A30" i="16" s="1"/>
  <c r="A31" i="16" s="1"/>
  <c r="A32" i="16" s="1"/>
  <c r="A33" i="16" s="1"/>
  <c r="A34" i="16" s="1"/>
  <c r="A35" i="16" l="1"/>
  <c r="A36" i="16" s="1"/>
  <c r="A38" i="16" s="1"/>
  <c r="A40" i="16" s="1"/>
</calcChain>
</file>

<file path=xl/sharedStrings.xml><?xml version="1.0" encoding="utf-8"?>
<sst xmlns="http://schemas.openxmlformats.org/spreadsheetml/2006/main" count="65" uniqueCount="55">
  <si>
    <t>Account</t>
  </si>
  <si>
    <t>EL PASO ELECTRIC COMPANY</t>
  </si>
  <si>
    <t>Lena Guerrero &amp; Associates</t>
  </si>
  <si>
    <t>Total</t>
  </si>
  <si>
    <t>SCHEDULE G-5.1a</t>
  </si>
  <si>
    <t>PAGE 1 OF 1</t>
  </si>
  <si>
    <t xml:space="preserve">Test Year </t>
  </si>
  <si>
    <t>Line</t>
  </si>
  <si>
    <t>FERC</t>
  </si>
  <si>
    <t xml:space="preserve">Date </t>
  </si>
  <si>
    <t>Included</t>
  </si>
  <si>
    <t>No.</t>
  </si>
  <si>
    <t xml:space="preserve">Individual or Description </t>
  </si>
  <si>
    <t>Registered</t>
  </si>
  <si>
    <t>El Paso Electric Company Employees</t>
  </si>
  <si>
    <t>Subtotal Payroll Costs</t>
  </si>
  <si>
    <t>Other Registered Lobbyists</t>
  </si>
  <si>
    <t>Individual</t>
  </si>
  <si>
    <t>Company</t>
  </si>
  <si>
    <t>Self-employed, Texas</t>
  </si>
  <si>
    <t>Ratliff and Company</t>
  </si>
  <si>
    <t>Subtotal Other Registered Lobbyists Costs</t>
  </si>
  <si>
    <t>Total Payments to Registered Lobbyists</t>
  </si>
  <si>
    <t>* These items are not included in the Company's cost of service.</t>
  </si>
  <si>
    <t>Amounts may not add or tie to other schedules due to rounding.</t>
  </si>
  <si>
    <t>SCHEDULE G-5.1a:  PAYMENTS TO REGISTERED LOBBYISTS</t>
  </si>
  <si>
    <t xml:space="preserve">2021 TEXAS RATE CASE FILING </t>
  </si>
  <si>
    <t>FOR THE TEST YEAR ENDED DECEMBER 31, 2020</t>
  </si>
  <si>
    <t>PREPARER:  ALEJANDRA GUEVARA</t>
  </si>
  <si>
    <t>Doucet Consulting Solutions LLC</t>
  </si>
  <si>
    <t xml:space="preserve">Law Office of Steve Ortega PLLC </t>
  </si>
  <si>
    <t>Texas Legislative Service</t>
  </si>
  <si>
    <t>Texas Lobby Group</t>
  </si>
  <si>
    <t>01/01/20 - 12/31/20</t>
  </si>
  <si>
    <t>Patrick V. Reinhart, Vice President Governmental Affairs</t>
  </si>
  <si>
    <t>Alejandra Chavira, Specialist, Governmental Affairs</t>
  </si>
  <si>
    <t>REDACTED (1)</t>
  </si>
  <si>
    <t>Shane Doucet</t>
  </si>
  <si>
    <t>T.J. Trujillo</t>
  </si>
  <si>
    <t>Steve Ortega</t>
  </si>
  <si>
    <t>Leo Aguirre</t>
  </si>
  <si>
    <t>Thomas R. Ratliff</t>
  </si>
  <si>
    <t>Michael Toomey</t>
  </si>
  <si>
    <t>Michelle Wittenburg</t>
  </si>
  <si>
    <t>Note 1: This information is confidential.</t>
  </si>
  <si>
    <t>SPONSOR:  CYNTHIA S. PRIETO / JAMES SCHICHTL</t>
  </si>
  <si>
    <t>in G-5.1*</t>
  </si>
  <si>
    <t xml:space="preserve">Note 2: Lobbying registration fees are paid annually. These employees resigned from the Company in 2020. </t>
  </si>
  <si>
    <t>Note 3: Ricardo F. Gonzales left the Company in August 2020 and was employed at Strategies360, formerly Emissary Group LLC.  He was re-hired by the Company in February 2021 as Regional Vice President.</t>
  </si>
  <si>
    <t>Note 4: Emissary Group LLC changed its name to Strategies360 in 2020.</t>
  </si>
  <si>
    <r>
      <t xml:space="preserve">01/01/20 - 12/31/20 </t>
    </r>
    <r>
      <rPr>
        <sz val="11"/>
        <color theme="1"/>
        <rFont val="Times New Roman"/>
        <family val="1"/>
      </rPr>
      <t>²</t>
    </r>
  </si>
  <si>
    <r>
      <t xml:space="preserve">Ricardo F. Gonzales, Director-New Mexico Governmental Affairs </t>
    </r>
    <r>
      <rPr>
        <sz val="11"/>
        <color theme="1"/>
        <rFont val="Times New Roman"/>
        <family val="1"/>
      </rPr>
      <t>³</t>
    </r>
  </si>
  <si>
    <t>Emissary Group LLC ⁴</t>
  </si>
  <si>
    <t>PUBLIC</t>
  </si>
  <si>
    <t>SCHEDULE G-5.1a
PAGE 1 OF 1
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</si>
</sst>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indexed="12"/>
      <name val="Arial"/>
      <family val="2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5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Fill="1"/>
    <xf numFmtId="37" fontId="18" fillId="0" borderId="0" xfId="0" applyNumberFormat="1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20" fillId="0" borderId="0" xfId="0" applyFont="1" applyFill="1"/>
    <xf numFmtId="37" fontId="20" fillId="0" borderId="0" xfId="0" applyNumberFormat="1" applyFont="1" applyFill="1"/>
    <xf numFmtId="0" fontId="20" fillId="0" borderId="0" xfId="0" applyFont="1" applyFill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0" fontId="18" fillId="0" borderId="0" xfId="0" applyFont="1" applyFill="1" applyBorder="1"/>
    <xf numFmtId="37" fontId="18" fillId="0" borderId="10" xfId="0" applyNumberFormat="1" applyFont="1" applyFill="1" applyBorder="1" applyAlignment="1">
      <alignment horizontal="center"/>
    </xf>
    <xf numFmtId="37" fontId="18" fillId="0" borderId="0" xfId="0" applyNumberFormat="1" applyFont="1" applyFill="1" applyBorder="1"/>
    <xf numFmtId="0" fontId="18" fillId="0" borderId="10" xfId="0" applyFont="1" applyFill="1" applyBorder="1" applyAlignment="1" applyProtection="1">
      <alignment horizontal="center"/>
      <protection locked="0"/>
    </xf>
    <xf numFmtId="42" fontId="18" fillId="0" borderId="0" xfId="0" applyNumberFormat="1" applyFont="1" applyFill="1" applyBorder="1"/>
    <xf numFmtId="0" fontId="18" fillId="0" borderId="0" xfId="0" applyFont="1" applyFill="1" applyAlignment="1" applyProtection="1">
      <alignment wrapText="1"/>
      <protection locked="0"/>
    </xf>
    <xf numFmtId="41" fontId="18" fillId="0" borderId="11" xfId="0" applyNumberFormat="1" applyFont="1" applyBorder="1"/>
    <xf numFmtId="37" fontId="18" fillId="0" borderId="0" xfId="0" applyNumberFormat="1" applyFont="1"/>
    <xf numFmtId="0" fontId="18" fillId="0" borderId="0" xfId="0" applyFont="1" applyAlignment="1">
      <alignment horizontal="left"/>
    </xf>
    <xf numFmtId="42" fontId="20" fillId="0" borderId="12" xfId="0" applyNumberFormat="1" applyFont="1" applyBorder="1"/>
    <xf numFmtId="0" fontId="18" fillId="0" borderId="0" xfId="0" applyFont="1" applyFill="1" applyAlignment="1">
      <alignment horizontal="left"/>
    </xf>
    <xf numFmtId="42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/>
    <xf numFmtId="37" fontId="20" fillId="0" borderId="0" xfId="0" applyNumberFormat="1" applyFont="1" applyFill="1" applyBorder="1"/>
    <xf numFmtId="0" fontId="21" fillId="0" borderId="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49" fontId="18" fillId="0" borderId="0" xfId="0" applyNumberFormat="1" applyFont="1"/>
    <xf numFmtId="0" fontId="18" fillId="0" borderId="0" xfId="0" applyFont="1" applyFill="1"/>
    <xf numFmtId="41" fontId="18" fillId="0" borderId="0" xfId="0" applyNumberFormat="1" applyFont="1" applyFill="1" applyBorder="1" applyAlignment="1">
      <alignment horizontal="center" vertical="center" wrapText="1"/>
    </xf>
    <xf numFmtId="37" fontId="18" fillId="0" borderId="0" xfId="0" applyNumberFormat="1" applyFont="1"/>
    <xf numFmtId="42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Alignment="1"/>
    <xf numFmtId="0" fontId="19" fillId="0" borderId="0" xfId="0" applyFont="1" applyFill="1" applyAlignment="1"/>
    <xf numFmtId="49" fontId="18" fillId="0" borderId="0" xfId="42" applyNumberFormat="1" applyFont="1"/>
    <xf numFmtId="37" fontId="18" fillId="0" borderId="0" xfId="0" applyNumberFormat="1" applyFont="1" applyFill="1" applyBorder="1" applyAlignment="1">
      <alignment horizontal="center"/>
    </xf>
    <xf numFmtId="37" fontId="18" fillId="0" borderId="0" xfId="0" quotePrefix="1" applyNumberFormat="1" applyFont="1" applyFill="1" applyBorder="1" applyAlignment="1">
      <alignment horizontal="center"/>
    </xf>
    <xf numFmtId="0" fontId="18" fillId="0" borderId="0" xfId="0" applyFont="1" applyFill="1" applyAlignment="1" applyProtection="1">
      <alignment horizontal="left"/>
      <protection locked="0"/>
    </xf>
    <xf numFmtId="41" fontId="18" fillId="0" borderId="11" xfId="0" applyNumberFormat="1" applyFont="1" applyFill="1" applyBorder="1"/>
    <xf numFmtId="0" fontId="18" fillId="0" borderId="0" xfId="0" applyFont="1" applyFill="1" applyAlignment="1"/>
    <xf numFmtId="0" fontId="18" fillId="0" borderId="10" xfId="0" applyFont="1" applyFill="1" applyBorder="1" applyAlignment="1">
      <alignment horizontal="center"/>
    </xf>
    <xf numFmtId="0" fontId="18" fillId="0" borderId="0" xfId="0" applyFont="1" applyFill="1" applyAlignment="1">
      <alignment horizontal="center" textRotation="180"/>
    </xf>
    <xf numFmtId="42" fontId="18" fillId="0" borderId="13" xfId="0" applyNumberFormat="1" applyFont="1" applyFill="1" applyBorder="1" applyAlignment="1">
      <alignment horizontal="center" vertical="center" wrapText="1"/>
    </xf>
    <xf numFmtId="42" fontId="18" fillId="0" borderId="14" xfId="0" applyNumberFormat="1" applyFont="1" applyFill="1" applyBorder="1" applyAlignment="1">
      <alignment horizontal="center" vertical="center" wrapText="1"/>
    </xf>
    <xf numFmtId="42" fontId="18" fillId="0" borderId="15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right" textRotation="180" wrapText="1"/>
    </xf>
    <xf numFmtId="0" fontId="18" fillId="0" borderId="0" xfId="0" applyFont="1" applyFill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3" xfId="42" xr:uid="{144870C9-FE00-4893-B67A-99A58F5BCD0D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17</xdr:row>
      <xdr:rowOff>47624</xdr:rowOff>
    </xdr:from>
    <xdr:to>
      <xdr:col>11</xdr:col>
      <xdr:colOff>571499</xdr:colOff>
      <xdr:row>18</xdr:row>
      <xdr:rowOff>107155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E61D8E1-29F2-4491-B0FE-4BC10B4777A5}"/>
            </a:ext>
          </a:extLst>
        </xdr:cNvPr>
        <xdr:cNvSpPr txBox="1"/>
      </xdr:nvSpPr>
      <xdr:spPr>
        <a:xfrm>
          <a:off x="12834937" y="3107530"/>
          <a:ext cx="369093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5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>
    <xdr:from>
      <xdr:col>10</xdr:col>
      <xdr:colOff>440531</xdr:colOff>
      <xdr:row>20</xdr:row>
      <xdr:rowOff>83344</xdr:rowOff>
    </xdr:from>
    <xdr:to>
      <xdr:col>11</xdr:col>
      <xdr:colOff>178594</xdr:colOff>
      <xdr:row>21</xdr:row>
      <xdr:rowOff>142876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7F8CC9D-715D-41CE-9E3C-E80219D2D956}"/>
            </a:ext>
          </a:extLst>
        </xdr:cNvPr>
        <xdr:cNvSpPr txBox="1"/>
      </xdr:nvSpPr>
      <xdr:spPr>
        <a:xfrm>
          <a:off x="12465844" y="3679032"/>
          <a:ext cx="345281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7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440530</xdr:colOff>
      <xdr:row>23</xdr:row>
      <xdr:rowOff>107156</xdr:rowOff>
    </xdr:from>
    <xdr:to>
      <xdr:col>15</xdr:col>
      <xdr:colOff>202406</xdr:colOff>
      <xdr:row>24</xdr:row>
      <xdr:rowOff>119061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6FD4780-B02E-473A-8B8E-DE6AE1D497CC}"/>
            </a:ext>
          </a:extLst>
        </xdr:cNvPr>
        <xdr:cNvSpPr txBox="1"/>
      </xdr:nvSpPr>
      <xdr:spPr>
        <a:xfrm>
          <a:off x="14894718" y="4286250"/>
          <a:ext cx="369094" cy="1904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7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15</xdr:col>
      <xdr:colOff>95252</xdr:colOff>
      <xdr:row>25</xdr:row>
      <xdr:rowOff>59530</xdr:rowOff>
    </xdr:from>
    <xdr:to>
      <xdr:col>15</xdr:col>
      <xdr:colOff>428626</xdr:colOff>
      <xdr:row>26</xdr:row>
      <xdr:rowOff>107156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6A35701-51CF-4853-8AD9-B1DD86990024}"/>
            </a:ext>
          </a:extLst>
        </xdr:cNvPr>
        <xdr:cNvSpPr txBox="1"/>
      </xdr:nvSpPr>
      <xdr:spPr>
        <a:xfrm>
          <a:off x="15156658" y="4607718"/>
          <a:ext cx="333374" cy="226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7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285751</xdr:colOff>
      <xdr:row>16</xdr:row>
      <xdr:rowOff>130969</xdr:rowOff>
    </xdr:from>
    <xdr:to>
      <xdr:col>12</xdr:col>
      <xdr:colOff>595313</xdr:colOff>
      <xdr:row>18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037E67A-C2A8-4DF9-B063-287FFC951C59}"/>
            </a:ext>
          </a:extLst>
        </xdr:cNvPr>
        <xdr:cNvSpPr txBox="1"/>
      </xdr:nvSpPr>
      <xdr:spPr>
        <a:xfrm>
          <a:off x="13525501" y="3012282"/>
          <a:ext cx="309562" cy="2262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7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440532</xdr:colOff>
      <xdr:row>21</xdr:row>
      <xdr:rowOff>154782</xdr:rowOff>
    </xdr:from>
    <xdr:to>
      <xdr:col>11</xdr:col>
      <xdr:colOff>166688</xdr:colOff>
      <xdr:row>23</xdr:row>
      <xdr:rowOff>59532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7E20A71-9D7A-4C55-AC33-2B067F1A4E8D}"/>
            </a:ext>
          </a:extLst>
        </xdr:cNvPr>
        <xdr:cNvSpPr txBox="1"/>
      </xdr:nvSpPr>
      <xdr:spPr>
        <a:xfrm>
          <a:off x="12465845" y="3929063"/>
          <a:ext cx="333374" cy="2619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7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6"/>
  <sheetViews>
    <sheetView tabSelected="1" topLeftCell="C28" zoomScaleNormal="100" workbookViewId="0">
      <selection activeCell="E55" sqref="E55"/>
    </sheetView>
  </sheetViews>
  <sheetFormatPr defaultColWidth="9.140625" defaultRowHeight="14.25" x14ac:dyDescent="0.2"/>
  <cols>
    <col min="1" max="1" width="5.5703125" style="3" customWidth="1"/>
    <col min="2" max="2" width="9.140625" style="3"/>
    <col min="3" max="3" width="81.7109375" style="3" customWidth="1"/>
    <col min="4" max="4" width="36.7109375" style="4" customWidth="1"/>
    <col min="5" max="5" width="13.42578125" style="3" customWidth="1"/>
    <col min="6" max="6" width="3.28515625" style="5" customWidth="1"/>
    <col min="7" max="7" width="3.28515625" style="3" customWidth="1"/>
    <col min="8" max="16384" width="9.140625" style="3"/>
  </cols>
  <sheetData>
    <row r="1" spans="1:7" x14ac:dyDescent="0.2">
      <c r="A1" s="30" t="s">
        <v>1</v>
      </c>
      <c r="C1" s="4"/>
      <c r="D1" s="3"/>
      <c r="G1" s="6" t="s">
        <v>4</v>
      </c>
    </row>
    <row r="2" spans="1:7" x14ac:dyDescent="0.2">
      <c r="A2" s="30" t="s">
        <v>26</v>
      </c>
      <c r="C2" s="4"/>
      <c r="D2" s="3"/>
      <c r="G2" s="6" t="s">
        <v>5</v>
      </c>
    </row>
    <row r="3" spans="1:7" ht="15" customHeight="1" x14ac:dyDescent="0.2">
      <c r="A3" s="30" t="s">
        <v>25</v>
      </c>
      <c r="C3" s="4"/>
      <c r="D3" s="3"/>
      <c r="E3" s="49" t="s">
        <v>53</v>
      </c>
      <c r="F3" s="49"/>
      <c r="G3" s="49"/>
    </row>
    <row r="4" spans="1:7" x14ac:dyDescent="0.2">
      <c r="A4" s="30" t="s">
        <v>45</v>
      </c>
      <c r="C4" s="4"/>
      <c r="D4" s="3"/>
    </row>
    <row r="5" spans="1:7" ht="15" x14ac:dyDescent="0.25">
      <c r="A5" s="30" t="s">
        <v>28</v>
      </c>
      <c r="G5" s="7"/>
    </row>
    <row r="6" spans="1:7" x14ac:dyDescent="0.2">
      <c r="A6" s="30" t="s">
        <v>27</v>
      </c>
      <c r="B6" s="8"/>
      <c r="C6" s="8"/>
      <c r="D6" s="8"/>
      <c r="E6" s="8"/>
    </row>
    <row r="7" spans="1:7" x14ac:dyDescent="0.2">
      <c r="A7" s="8"/>
      <c r="B7" s="8"/>
      <c r="C7" s="8"/>
      <c r="D7" s="8"/>
      <c r="E7" s="8"/>
    </row>
    <row r="8" spans="1:7" ht="15" x14ac:dyDescent="0.25">
      <c r="A8" s="35"/>
      <c r="B8" s="35"/>
      <c r="C8" s="35"/>
      <c r="D8" s="35"/>
      <c r="E8" s="35"/>
    </row>
    <row r="9" spans="1:7" x14ac:dyDescent="0.2">
      <c r="B9" s="9"/>
      <c r="C9" s="9"/>
      <c r="D9" s="10"/>
      <c r="E9" s="9"/>
      <c r="F9" s="11"/>
    </row>
    <row r="10" spans="1:7" x14ac:dyDescent="0.2">
      <c r="B10" s="27"/>
      <c r="C10" s="27"/>
      <c r="D10" s="12"/>
      <c r="E10" s="8" t="s">
        <v>6</v>
      </c>
    </row>
    <row r="11" spans="1:7" x14ac:dyDescent="0.2">
      <c r="B11" s="8"/>
      <c r="C11" s="13"/>
      <c r="D11" s="3"/>
      <c r="E11" s="8" t="s">
        <v>3</v>
      </c>
    </row>
    <row r="12" spans="1:7" s="30" customFormat="1" x14ac:dyDescent="0.2">
      <c r="A12" s="5" t="s">
        <v>7</v>
      </c>
      <c r="B12" s="8" t="s">
        <v>8</v>
      </c>
      <c r="C12" s="8"/>
      <c r="D12" s="37" t="s">
        <v>9</v>
      </c>
      <c r="E12" s="5" t="s">
        <v>10</v>
      </c>
      <c r="F12" s="5"/>
    </row>
    <row r="13" spans="1:7" s="30" customFormat="1" x14ac:dyDescent="0.2">
      <c r="A13" s="28" t="s">
        <v>11</v>
      </c>
      <c r="B13" s="28" t="s">
        <v>0</v>
      </c>
      <c r="C13" s="28" t="s">
        <v>12</v>
      </c>
      <c r="D13" s="14" t="s">
        <v>13</v>
      </c>
      <c r="E13" s="28" t="s">
        <v>46</v>
      </c>
      <c r="F13" s="5"/>
    </row>
    <row r="14" spans="1:7" s="30" customFormat="1" x14ac:dyDescent="0.2">
      <c r="A14" s="5"/>
      <c r="B14" s="8"/>
      <c r="C14" s="13"/>
      <c r="D14" s="15"/>
      <c r="E14" s="13"/>
      <c r="F14" s="5"/>
    </row>
    <row r="15" spans="1:7" s="30" customFormat="1" x14ac:dyDescent="0.2">
      <c r="A15" s="5"/>
      <c r="B15" s="8"/>
      <c r="C15" s="16" t="s">
        <v>14</v>
      </c>
      <c r="D15" s="15"/>
      <c r="E15" s="13"/>
      <c r="F15" s="5"/>
    </row>
    <row r="16" spans="1:7" s="30" customFormat="1" ht="15" x14ac:dyDescent="0.25">
      <c r="A16" s="5">
        <v>1</v>
      </c>
      <c r="B16" s="8">
        <v>426.4</v>
      </c>
      <c r="C16" s="18" t="s">
        <v>51</v>
      </c>
      <c r="D16" s="38" t="s">
        <v>50</v>
      </c>
      <c r="E16" s="44" t="s">
        <v>36</v>
      </c>
      <c r="F16" s="5"/>
    </row>
    <row r="17" spans="1:6" s="30" customFormat="1" ht="15" x14ac:dyDescent="0.25">
      <c r="A17" s="5">
        <f>+A16+1</f>
        <v>2</v>
      </c>
      <c r="B17" s="8">
        <v>920</v>
      </c>
      <c r="C17" s="18" t="s">
        <v>51</v>
      </c>
      <c r="D17" s="38" t="s">
        <v>50</v>
      </c>
      <c r="E17" s="45"/>
      <c r="F17" s="5"/>
    </row>
    <row r="18" spans="1:6" s="30" customFormat="1" ht="15" x14ac:dyDescent="0.25">
      <c r="A18" s="5">
        <f t="shared" ref="A18:A21" si="0">+A17+1</f>
        <v>3</v>
      </c>
      <c r="B18" s="8">
        <v>426.4</v>
      </c>
      <c r="C18" s="18" t="s">
        <v>34</v>
      </c>
      <c r="D18" s="38" t="s">
        <v>50</v>
      </c>
      <c r="E18" s="45"/>
      <c r="F18" s="5"/>
    </row>
    <row r="19" spans="1:6" s="30" customFormat="1" ht="15" x14ac:dyDescent="0.25">
      <c r="A19" s="5">
        <f t="shared" si="0"/>
        <v>4</v>
      </c>
      <c r="B19" s="8">
        <v>920</v>
      </c>
      <c r="C19" s="18" t="s">
        <v>34</v>
      </c>
      <c r="D19" s="38" t="s">
        <v>50</v>
      </c>
      <c r="E19" s="45"/>
      <c r="F19" s="5"/>
    </row>
    <row r="20" spans="1:6" s="30" customFormat="1" x14ac:dyDescent="0.2">
      <c r="A20" s="5">
        <f t="shared" si="0"/>
        <v>5</v>
      </c>
      <c r="B20" s="8">
        <v>426.4</v>
      </c>
      <c r="C20" s="18" t="s">
        <v>35</v>
      </c>
      <c r="D20" s="38" t="s">
        <v>33</v>
      </c>
      <c r="E20" s="45"/>
      <c r="F20" s="5"/>
    </row>
    <row r="21" spans="1:6" s="30" customFormat="1" x14ac:dyDescent="0.2">
      <c r="A21" s="5">
        <f t="shared" si="0"/>
        <v>6</v>
      </c>
      <c r="B21" s="8">
        <v>920</v>
      </c>
      <c r="C21" s="18" t="s">
        <v>35</v>
      </c>
      <c r="D21" s="38" t="s">
        <v>33</v>
      </c>
      <c r="E21" s="46"/>
      <c r="F21" s="5"/>
    </row>
    <row r="22" spans="1:6" s="30" customFormat="1" x14ac:dyDescent="0.2">
      <c r="A22" s="5"/>
      <c r="D22" s="15"/>
      <c r="F22" s="5"/>
    </row>
    <row r="23" spans="1:6" s="30" customFormat="1" x14ac:dyDescent="0.2">
      <c r="A23" s="5">
        <f>+A21+1</f>
        <v>7</v>
      </c>
      <c r="B23" s="8"/>
      <c r="C23" s="39" t="s">
        <v>15</v>
      </c>
      <c r="D23" s="15"/>
      <c r="E23" s="40">
        <v>66956</v>
      </c>
      <c r="F23" s="5"/>
    </row>
    <row r="24" spans="1:6" s="30" customFormat="1" x14ac:dyDescent="0.2">
      <c r="A24" s="5"/>
      <c r="B24" s="8"/>
      <c r="D24" s="15"/>
      <c r="E24" s="17"/>
      <c r="F24" s="5"/>
    </row>
    <row r="25" spans="1:6" s="30" customFormat="1" ht="15" customHeight="1" x14ac:dyDescent="0.2">
      <c r="A25" s="5"/>
      <c r="B25" s="5"/>
      <c r="C25" s="42" t="s">
        <v>16</v>
      </c>
      <c r="D25" s="42"/>
      <c r="F25" s="5"/>
    </row>
    <row r="26" spans="1:6" x14ac:dyDescent="0.2">
      <c r="A26" s="5"/>
      <c r="B26" s="5"/>
      <c r="C26" s="8"/>
    </row>
    <row r="27" spans="1:6" x14ac:dyDescent="0.2">
      <c r="A27" s="5"/>
      <c r="B27" s="5"/>
      <c r="C27" s="14" t="s">
        <v>17</v>
      </c>
      <c r="D27" s="28" t="s">
        <v>18</v>
      </c>
    </row>
    <row r="28" spans="1:6" x14ac:dyDescent="0.2">
      <c r="A28" s="2">
        <f>+A23+1</f>
        <v>8</v>
      </c>
      <c r="B28" s="2">
        <v>426.4</v>
      </c>
      <c r="C28" s="36" t="s">
        <v>37</v>
      </c>
      <c r="D28" s="29" t="s">
        <v>29</v>
      </c>
      <c r="E28" s="33">
        <v>72000</v>
      </c>
      <c r="F28" s="2"/>
    </row>
    <row r="29" spans="1:6" x14ac:dyDescent="0.2">
      <c r="A29" s="2">
        <f>+A28+1</f>
        <v>9</v>
      </c>
      <c r="B29" s="2">
        <v>426.4</v>
      </c>
      <c r="C29" s="36" t="s">
        <v>38</v>
      </c>
      <c r="D29" s="29" t="s">
        <v>52</v>
      </c>
      <c r="E29" s="31">
        <v>80244</v>
      </c>
      <c r="F29" s="2"/>
    </row>
    <row r="30" spans="1:6" x14ac:dyDescent="0.2">
      <c r="A30" s="2">
        <f>+A29+1</f>
        <v>10</v>
      </c>
      <c r="B30" s="2">
        <v>426.4</v>
      </c>
      <c r="C30" s="36" t="s">
        <v>39</v>
      </c>
      <c r="D30" s="1" t="s">
        <v>30</v>
      </c>
      <c r="E30" s="31">
        <v>22500</v>
      </c>
      <c r="F30" s="2"/>
    </row>
    <row r="31" spans="1:6" x14ac:dyDescent="0.2">
      <c r="A31" s="2">
        <f t="shared" ref="A31:A36" si="1">+A30+1</f>
        <v>11</v>
      </c>
      <c r="B31" s="2">
        <v>426.4</v>
      </c>
      <c r="C31" s="36" t="s">
        <v>40</v>
      </c>
      <c r="D31" s="1" t="s">
        <v>2</v>
      </c>
      <c r="E31" s="31">
        <v>69000</v>
      </c>
      <c r="F31" s="2"/>
    </row>
    <row r="32" spans="1:6" x14ac:dyDescent="0.2">
      <c r="A32" s="2">
        <f t="shared" si="1"/>
        <v>12</v>
      </c>
      <c r="B32" s="2">
        <v>426.4</v>
      </c>
      <c r="C32" s="36" t="s">
        <v>41</v>
      </c>
      <c r="D32" s="20" t="s">
        <v>20</v>
      </c>
      <c r="E32" s="31">
        <v>63250</v>
      </c>
      <c r="F32" s="2"/>
    </row>
    <row r="33" spans="1:7" x14ac:dyDescent="0.2">
      <c r="A33" s="2">
        <f t="shared" si="1"/>
        <v>13</v>
      </c>
      <c r="B33" s="2">
        <v>426.4</v>
      </c>
      <c r="C33" s="36" t="s">
        <v>31</v>
      </c>
      <c r="D33" s="29" t="s">
        <v>31</v>
      </c>
      <c r="E33" s="31">
        <v>2464</v>
      </c>
      <c r="F33" s="2"/>
    </row>
    <row r="34" spans="1:7" x14ac:dyDescent="0.2">
      <c r="A34" s="2">
        <f t="shared" si="1"/>
        <v>14</v>
      </c>
      <c r="B34" s="2">
        <v>426.4</v>
      </c>
      <c r="C34" s="36" t="s">
        <v>42</v>
      </c>
      <c r="D34" s="32" t="s">
        <v>32</v>
      </c>
      <c r="E34" s="31">
        <v>35000</v>
      </c>
      <c r="F34" s="2"/>
    </row>
    <row r="35" spans="1:7" s="30" customFormat="1" x14ac:dyDescent="0.2">
      <c r="A35" s="2">
        <f t="shared" si="1"/>
        <v>15</v>
      </c>
      <c r="B35" s="2">
        <v>426.4</v>
      </c>
      <c r="C35" s="36" t="s">
        <v>42</v>
      </c>
      <c r="D35" s="32" t="s">
        <v>19</v>
      </c>
      <c r="E35" s="31">
        <v>42000</v>
      </c>
      <c r="F35" s="2"/>
    </row>
    <row r="36" spans="1:7" s="30" customFormat="1" x14ac:dyDescent="0.2">
      <c r="A36" s="2">
        <f t="shared" si="1"/>
        <v>16</v>
      </c>
      <c r="B36" s="2">
        <v>426.4</v>
      </c>
      <c r="C36" s="36" t="s">
        <v>43</v>
      </c>
      <c r="D36" s="32" t="s">
        <v>19</v>
      </c>
      <c r="E36" s="31">
        <v>72000</v>
      </c>
      <c r="F36" s="2"/>
    </row>
    <row r="37" spans="1:7" x14ac:dyDescent="0.2">
      <c r="A37" s="2"/>
      <c r="B37" s="1"/>
      <c r="C37" s="1"/>
      <c r="D37" s="20"/>
      <c r="F37" s="1"/>
    </row>
    <row r="38" spans="1:7" x14ac:dyDescent="0.2">
      <c r="A38" s="2">
        <f>+A36+1</f>
        <v>17</v>
      </c>
      <c r="B38" s="1"/>
      <c r="C38" s="1" t="s">
        <v>21</v>
      </c>
      <c r="D38" s="1"/>
      <c r="E38" s="19">
        <f>SUM(E28:E36)</f>
        <v>458458</v>
      </c>
      <c r="F38" s="1"/>
    </row>
    <row r="39" spans="1:7" x14ac:dyDescent="0.2">
      <c r="A39" s="2"/>
      <c r="B39" s="1"/>
      <c r="C39" s="1"/>
      <c r="D39" s="1"/>
      <c r="F39" s="2"/>
    </row>
    <row r="40" spans="1:7" ht="15" thickBot="1" x14ac:dyDescent="0.25">
      <c r="A40" s="5">
        <f>+A38+1</f>
        <v>18</v>
      </c>
      <c r="B40" s="5"/>
      <c r="C40" s="21" t="s">
        <v>22</v>
      </c>
      <c r="D40" s="20"/>
      <c r="E40" s="22">
        <f>+E23+E38</f>
        <v>525414</v>
      </c>
    </row>
    <row r="41" spans="1:7" ht="15" thickTop="1" x14ac:dyDescent="0.2">
      <c r="A41" s="5"/>
      <c r="C41" s="23"/>
      <c r="E41" s="24"/>
    </row>
    <row r="42" spans="1:7" x14ac:dyDescent="0.2">
      <c r="C42" s="13"/>
      <c r="E42" s="34"/>
      <c r="F42" s="43"/>
      <c r="G42" s="43"/>
    </row>
    <row r="43" spans="1:7" x14ac:dyDescent="0.2">
      <c r="A43" s="3" t="s">
        <v>44</v>
      </c>
      <c r="B43" s="9"/>
      <c r="C43" s="25"/>
      <c r="D43" s="26"/>
      <c r="E43" s="34"/>
      <c r="F43" s="43"/>
      <c r="G43" s="43"/>
    </row>
    <row r="44" spans="1:7" x14ac:dyDescent="0.2">
      <c r="D44" s="25"/>
      <c r="E44" s="34"/>
      <c r="F44" s="43"/>
      <c r="G44" s="43"/>
    </row>
    <row r="45" spans="1:7" x14ac:dyDescent="0.2">
      <c r="A45" s="30" t="s">
        <v>47</v>
      </c>
      <c r="D45" s="9"/>
      <c r="E45" s="41"/>
      <c r="F45" s="43"/>
      <c r="G45" s="43"/>
    </row>
    <row r="46" spans="1:7" s="30" customFormat="1" x14ac:dyDescent="0.2">
      <c r="C46" s="9"/>
      <c r="D46" s="9"/>
      <c r="E46" s="41"/>
      <c r="F46" s="43"/>
      <c r="G46" s="43"/>
    </row>
    <row r="47" spans="1:7" s="30" customFormat="1" ht="30" customHeight="1" x14ac:dyDescent="0.2">
      <c r="A47" s="47" t="s">
        <v>48</v>
      </c>
      <c r="B47" s="47"/>
      <c r="C47" s="47"/>
      <c r="D47" s="47"/>
      <c r="E47" s="47"/>
      <c r="F47" s="43"/>
      <c r="G47" s="43"/>
    </row>
    <row r="48" spans="1:7" s="30" customFormat="1" ht="15" customHeight="1" x14ac:dyDescent="0.2">
      <c r="C48" s="9"/>
      <c r="D48" s="9"/>
      <c r="E48" s="48" t="s">
        <v>54</v>
      </c>
      <c r="F48" s="43"/>
      <c r="G48" s="43"/>
    </row>
    <row r="49" spans="1:7" s="30" customFormat="1" ht="14.25" customHeight="1" x14ac:dyDescent="0.2">
      <c r="A49" s="30" t="s">
        <v>49</v>
      </c>
      <c r="B49" s="41"/>
      <c r="C49" s="41"/>
      <c r="D49" s="41"/>
      <c r="E49" s="48"/>
      <c r="F49" s="43"/>
      <c r="G49" s="43"/>
    </row>
    <row r="50" spans="1:7" x14ac:dyDescent="0.2">
      <c r="A50" s="30"/>
      <c r="B50" s="30"/>
      <c r="C50" s="9"/>
      <c r="D50" s="9"/>
      <c r="E50" s="48"/>
      <c r="F50" s="43"/>
      <c r="G50" s="43"/>
    </row>
    <row r="51" spans="1:7" s="30" customFormat="1" x14ac:dyDescent="0.2">
      <c r="A51" s="30" t="s">
        <v>23</v>
      </c>
      <c r="C51" s="9"/>
      <c r="D51" s="9"/>
      <c r="E51" s="48"/>
      <c r="F51" s="43"/>
      <c r="G51" s="43"/>
    </row>
    <row r="52" spans="1:7" s="30" customFormat="1" x14ac:dyDescent="0.2">
      <c r="C52" s="9"/>
      <c r="D52" s="9"/>
      <c r="E52" s="48"/>
      <c r="F52" s="43"/>
      <c r="G52" s="43"/>
    </row>
    <row r="53" spans="1:7" x14ac:dyDescent="0.2">
      <c r="A53" s="30" t="s">
        <v>24</v>
      </c>
      <c r="B53" s="9"/>
      <c r="C53" s="9"/>
      <c r="D53" s="10"/>
      <c r="E53" s="48"/>
      <c r="F53" s="43"/>
      <c r="G53" s="43"/>
    </row>
    <row r="54" spans="1:7" ht="20.25" customHeight="1" x14ac:dyDescent="0.2">
      <c r="B54" s="9"/>
      <c r="C54" s="9"/>
      <c r="D54" s="10"/>
      <c r="E54" s="48"/>
      <c r="F54" s="43"/>
      <c r="G54" s="43"/>
    </row>
    <row r="55" spans="1:7" x14ac:dyDescent="0.2">
      <c r="B55" s="9"/>
      <c r="C55" s="9"/>
      <c r="D55" s="10"/>
      <c r="E55" s="9"/>
      <c r="F55" s="11"/>
    </row>
    <row r="56" spans="1:7" x14ac:dyDescent="0.2">
      <c r="B56" s="30"/>
      <c r="C56" s="9"/>
    </row>
  </sheetData>
  <mergeCells count="7">
    <mergeCell ref="E3:G3"/>
    <mergeCell ref="C25:D25"/>
    <mergeCell ref="F42:F54"/>
    <mergeCell ref="G42:G54"/>
    <mergeCell ref="E16:E21"/>
    <mergeCell ref="A47:E47"/>
    <mergeCell ref="E48:E54"/>
  </mergeCells>
  <phoneticPr fontId="23" type="noConversion"/>
  <pageMargins left="1.25" right="0.75" top="1.25" bottom="0.75" header="0.3" footer="0.3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G-5.1a</vt:lpstr>
      <vt:lpstr>'Schedule G-5.1a'!Print_Area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2017-02-09T16:16:44Z</dcterms:created>
  <dcterms:modified xsi:type="dcterms:W3CDTF">2021-05-28T22:29:09Z</dcterms:modified>
</cp:coreProperties>
</file>